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nderviser\Documents\"/>
    </mc:Choice>
  </mc:AlternateContent>
  <bookViews>
    <workbookView xWindow="0" yWindow="0" windowWidth="27780" windowHeight="13260"/>
  </bookViews>
  <sheets>
    <sheet name="Projektsporing" sheetId="1" r:id="rId1"/>
    <sheet name="Installation" sheetId="2" r:id="rId2"/>
  </sheets>
  <definedNames>
    <definedName name="FlagProcent">Projektsporing!$D$2</definedName>
    <definedName name="KategoriListe">Installation!$B$5:$B$10</definedName>
    <definedName name="KolonneTitel1">Projektsporing!$B$4</definedName>
    <definedName name="KolonneTitel2">KategoriOgMedarbejderTabel[[#Headers],[Kategorinavn]]</definedName>
    <definedName name="MedarbejderListe">Installation!$C$5:$C$10</definedName>
    <definedName name="_xlnm.Print_Titles" localSheetId="0">Projektsporing!$4:$4</definedName>
  </definedNames>
  <calcPr calcId="162913"/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5" i="1"/>
  <c r="N13" i="1" l="1"/>
  <c r="H13" i="1"/>
  <c r="M13" i="1" l="1"/>
  <c r="J12" i="1"/>
  <c r="J11" i="1"/>
  <c r="J10" i="1"/>
  <c r="J9" i="1"/>
  <c r="J8" i="1"/>
  <c r="J7" i="1"/>
  <c r="J6" i="1"/>
  <c r="J5" i="1"/>
  <c r="I12" i="1"/>
  <c r="I11" i="1"/>
  <c r="N11" i="1" s="1"/>
  <c r="I10" i="1"/>
  <c r="N10" i="1" s="1"/>
  <c r="I9" i="1"/>
  <c r="N9" i="1" s="1"/>
  <c r="I8" i="1"/>
  <c r="N8" i="1" s="1"/>
  <c r="I7" i="1"/>
  <c r="N7" i="1" s="1"/>
  <c r="I6" i="1"/>
  <c r="N6" i="1" s="1"/>
  <c r="I5" i="1"/>
  <c r="N5" i="1" s="1"/>
  <c r="N12" i="1" l="1"/>
  <c r="F6" i="1"/>
  <c r="E6" i="1"/>
  <c r="F5" i="1"/>
  <c r="E5" i="1"/>
  <c r="E9" i="1"/>
  <c r="H6" i="1" l="1"/>
  <c r="M6" i="1" s="1"/>
  <c r="H5" i="1"/>
  <c r="M5" i="1" s="1"/>
  <c r="F12" i="1"/>
  <c r="E12" i="1"/>
  <c r="F11" i="1"/>
  <c r="E11" i="1"/>
  <c r="F10" i="1"/>
  <c r="E10" i="1"/>
  <c r="F9" i="1"/>
  <c r="H9" i="1" s="1"/>
  <c r="M9" i="1" s="1"/>
  <c r="F8" i="1"/>
  <c r="E8" i="1"/>
  <c r="E7" i="1"/>
  <c r="F7" i="1"/>
  <c r="H11" i="1" l="1"/>
  <c r="M11" i="1" s="1"/>
  <c r="H8" i="1"/>
  <c r="M8" i="1" s="1"/>
  <c r="H10" i="1"/>
  <c r="M10" i="1" s="1"/>
  <c r="H12" i="1"/>
  <c r="M12" i="1" s="1"/>
  <c r="H7" i="1"/>
  <c r="M7" i="1" s="1"/>
</calcChain>
</file>

<file path=xl/sharedStrings.xml><?xml version="1.0" encoding="utf-8"?>
<sst xmlns="http://schemas.openxmlformats.org/spreadsheetml/2006/main" count="58" uniqueCount="40">
  <si>
    <t>Projektsporing</t>
  </si>
  <si>
    <t>Projekt</t>
  </si>
  <si>
    <t>Projekt 1</t>
  </si>
  <si>
    <t>Projekt 2</t>
  </si>
  <si>
    <t>Projekt 3</t>
  </si>
  <si>
    <t>Projekt 4</t>
  </si>
  <si>
    <t>Projekt 5</t>
  </si>
  <si>
    <t>Projekt 6</t>
  </si>
  <si>
    <t>Projekt 7</t>
  </si>
  <si>
    <t>Projekt 8</t>
  </si>
  <si>
    <t>projekt 9</t>
  </si>
  <si>
    <t xml:space="preserve">Procent over/under til markering med flag: </t>
  </si>
  <si>
    <t>Kategori</t>
  </si>
  <si>
    <t>Kategori 1</t>
  </si>
  <si>
    <t>Kategori 2</t>
  </si>
  <si>
    <t>Kategori 3</t>
  </si>
  <si>
    <t>Kategori 4</t>
  </si>
  <si>
    <t>Kategori 5</t>
  </si>
  <si>
    <t>Tildelt til</t>
  </si>
  <si>
    <t>Medarbejder 1</t>
  </si>
  <si>
    <t>Medarbejder 4</t>
  </si>
  <si>
    <t>Medarbejder 2</t>
  </si>
  <si>
    <t>Medarbejder 3</t>
  </si>
  <si>
    <t>Anslået
Start</t>
  </si>
  <si>
    <t>Anslået 
Sluttidspunkt</t>
  </si>
  <si>
    <t>Anslået arbejde (i timer)</t>
  </si>
  <si>
    <t>Anslået varighed (i dage)</t>
  </si>
  <si>
    <t>Faktisk 
Start</t>
  </si>
  <si>
    <t>Faktisk
Sluttidspunkt</t>
  </si>
  <si>
    <t>Flagikon for over/under – Faktisk arbejde (i timer)</t>
  </si>
  <si>
    <t>Faktisk arbejde (i timer)</t>
  </si>
  <si>
    <t>Flagikon for over/under – Faktisk varighed (i dage)</t>
  </si>
  <si>
    <t>Faktisk varighed (i dage)</t>
  </si>
  <si>
    <t>Bemærkninger</t>
  </si>
  <si>
    <t>Installation</t>
  </si>
  <si>
    <t>Kategorinavn</t>
  </si>
  <si>
    <t>Kategori 6</t>
  </si>
  <si>
    <t>Navn på medarbejder</t>
  </si>
  <si>
    <t>Medarbejder 5</t>
  </si>
  <si>
    <t>Medarbejder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</si>
</sst>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Over/Under flag&quot;;&quot;&quot;;&quot;&quot;"/>
  </numFmts>
  <fonts count="12" x14ac:knownFonts="1">
    <font>
      <sz val="11"/>
      <color theme="3" tint="-0.499984740745262"/>
      <name val="Century Gothic"/>
      <family val="2"/>
      <scheme val="minor"/>
    </font>
    <font>
      <b/>
      <sz val="11"/>
      <color rgb="FF3F3F3F"/>
      <name val="Century Gothic"/>
      <family val="2"/>
      <scheme val="minor"/>
    </font>
    <font>
      <sz val="8"/>
      <color theme="3"/>
      <name val="Century Gothic"/>
      <family val="2"/>
      <scheme val="minor"/>
    </font>
    <font>
      <sz val="24"/>
      <color theme="3"/>
      <name val="Century Gothic"/>
      <family val="2"/>
      <scheme val="minor"/>
    </font>
    <font>
      <sz val="24"/>
      <color theme="3"/>
      <name val="Century Gothic"/>
      <family val="2"/>
      <scheme val="major"/>
    </font>
    <font>
      <b/>
      <sz val="12"/>
      <color theme="9" tint="-0.499984740745262"/>
      <name val="Century Gothic"/>
      <family val="2"/>
      <scheme val="minor"/>
    </font>
    <font>
      <b/>
      <sz val="11"/>
      <color theme="2" tint="-0.89996032593768116"/>
      <name val="Century Gothic"/>
      <family val="2"/>
      <scheme val="minor"/>
    </font>
    <font>
      <sz val="11"/>
      <color theme="2" tint="-0.89992980742820516"/>
      <name val="Century Gothic"/>
      <family val="2"/>
      <scheme val="minor"/>
    </font>
    <font>
      <sz val="11"/>
      <color theme="2" tint="-0.89989928891872917"/>
      <name val="Century Gothic"/>
      <family val="2"/>
      <scheme val="minor"/>
    </font>
    <font>
      <sz val="11"/>
      <color theme="0"/>
      <name val="Century Gothic"/>
      <family val="2"/>
      <scheme val="minor"/>
    </font>
    <font>
      <b/>
      <sz val="11"/>
      <color theme="9"/>
      <name val="Century Gothic"/>
      <family val="2"/>
      <scheme val="minor"/>
    </font>
    <font>
      <sz val="11"/>
      <name val="Century Gothic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/>
      <top/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</borders>
  <cellStyleXfs count="16">
    <xf numFmtId="0" fontId="0" fillId="0" borderId="0">
      <alignment vertical="center"/>
    </xf>
    <xf numFmtId="0" fontId="3" fillId="0" borderId="0" applyNumberFormat="0" applyFill="0" applyBorder="0" applyProtection="0">
      <alignment horizontal="left" vertical="center" indent="1"/>
    </xf>
    <xf numFmtId="9" fontId="5" fillId="0" borderId="3" applyProtection="0">
      <alignment horizontal="center" vertical="center"/>
    </xf>
    <xf numFmtId="0" fontId="1" fillId="2" borderId="1" applyNumberFormat="0" applyFont="0" applyBorder="0" applyProtection="0">
      <alignment horizontal="right" vertical="center" indent="2"/>
    </xf>
    <xf numFmtId="3" fontId="8" fillId="0" borderId="0" applyFill="0" applyBorder="0" applyProtection="0">
      <alignment horizontal="left" vertical="center" indent="1"/>
    </xf>
    <xf numFmtId="0" fontId="8" fillId="0" borderId="0" applyFill="0" applyBorder="0" applyProtection="0">
      <alignment horizontal="left" vertical="center" wrapText="1" indent="1"/>
    </xf>
    <xf numFmtId="0" fontId="6" fillId="0" borderId="0" applyNumberFormat="0" applyBorder="0" applyProtection="0">
      <alignment horizontal="left" vertical="center" wrapText="1" indent="1"/>
    </xf>
    <xf numFmtId="0" fontId="2" fillId="3" borderId="2" applyNumberFormat="0" applyFont="0" applyAlignment="0" applyProtection="0"/>
    <xf numFmtId="14" fontId="7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164" fontId="10" fillId="0" borderId="0" applyFill="0" applyProtection="0">
      <alignment horizontal="left" vertical="center" indent="1"/>
    </xf>
    <xf numFmtId="0" fontId="6" fillId="0" borderId="5" applyNumberFormat="0" applyFill="0" applyProtection="0">
      <alignment horizontal="left" vertical="center" wrapText="1" indent="2"/>
    </xf>
    <xf numFmtId="164" fontId="9" fillId="0" borderId="4">
      <alignment horizontal="right" vertical="center"/>
    </xf>
    <xf numFmtId="14" fontId="7" fillId="0" borderId="5">
      <alignment horizontal="left" vertical="center" indent="2"/>
    </xf>
    <xf numFmtId="3" fontId="8" fillId="2" borderId="0" applyBorder="0">
      <alignment horizontal="left" vertical="center" indent="1"/>
    </xf>
    <xf numFmtId="3" fontId="8" fillId="2" borderId="6">
      <alignment horizontal="left" vertical="center" indent="1"/>
    </xf>
  </cellStyleXfs>
  <cellXfs count="23">
    <xf numFmtId="0" fontId="0" fillId="0" borderId="0" xfId="0">
      <alignment vertical="center"/>
    </xf>
    <xf numFmtId="0" fontId="0" fillId="0" borderId="0" xfId="0" applyProtection="1">
      <alignment vertical="center"/>
    </xf>
    <xf numFmtId="14" fontId="0" fillId="0" borderId="0" xfId="8" applyFont="1" applyAlignment="1" applyProtection="1">
      <alignment vertical="center"/>
    </xf>
    <xf numFmtId="0" fontId="3" fillId="0" borderId="0" xfId="1" applyAlignment="1" applyProtection="1">
      <alignment vertical="center"/>
    </xf>
    <xf numFmtId="0" fontId="0" fillId="0" borderId="0" xfId="0" applyAlignment="1">
      <alignment horizontal="right" vertical="center"/>
    </xf>
    <xf numFmtId="9" fontId="5" fillId="0" borderId="3" xfId="2" applyProtection="1">
      <alignment horizontal="center" vertical="center"/>
    </xf>
    <xf numFmtId="0" fontId="4" fillId="0" borderId="0" xfId="9" applyAlignment="1" applyProtection="1">
      <alignment vertical="center"/>
    </xf>
    <xf numFmtId="0" fontId="4" fillId="0" borderId="0" xfId="9" applyAlignment="1">
      <alignment vertical="center"/>
    </xf>
    <xf numFmtId="0" fontId="8" fillId="0" borderId="0" xfId="5" applyNumberFormat="1" applyFont="1" applyBorder="1" applyAlignment="1">
      <alignment horizontal="left" vertical="center" wrapText="1" indent="1"/>
    </xf>
    <xf numFmtId="14" fontId="7" fillId="0" borderId="0" xfId="8" applyNumberFormat="1" applyFont="1" applyBorder="1" applyAlignment="1">
      <alignment horizontal="right" vertical="center" indent="2"/>
    </xf>
    <xf numFmtId="3" fontId="8" fillId="0" borderId="0" xfId="4" applyNumberFormat="1" applyFont="1" applyBorder="1" applyAlignment="1">
      <alignment horizontal="left" vertical="center" indent="1"/>
    </xf>
    <xf numFmtId="3" fontId="8" fillId="2" borderId="0" xfId="15" applyNumberFormat="1" applyFont="1" applyFill="1" applyBorder="1" applyAlignment="1">
      <alignment horizontal="left" vertical="center" indent="1"/>
    </xf>
    <xf numFmtId="14" fontId="7" fillId="0" borderId="5" xfId="13" applyNumberFormat="1" applyFont="1" applyBorder="1" applyAlignment="1">
      <alignment horizontal="left" vertical="center" indent="2"/>
    </xf>
    <xf numFmtId="164" fontId="9" fillId="0" borderId="4" xfId="12" applyNumberFormat="1" applyFont="1" applyBorder="1" applyAlignment="1">
      <alignment horizontal="right" vertical="center"/>
    </xf>
    <xf numFmtId="3" fontId="8" fillId="2" borderId="0" xfId="14" applyNumberFormat="1" applyFont="1" applyFill="1" applyBorder="1" applyAlignment="1">
      <alignment horizontal="left" vertical="center" indent="1"/>
    </xf>
    <xf numFmtId="0" fontId="6" fillId="0" borderId="0" xfId="6" applyFont="1" applyFill="1" applyBorder="1" applyAlignment="1">
      <alignment horizontal="left" vertical="center" wrapText="1" indent="1"/>
    </xf>
    <xf numFmtId="14" fontId="6" fillId="0" borderId="0" xfId="6" applyNumberFormat="1" applyFont="1" applyFill="1" applyBorder="1" applyAlignment="1">
      <alignment horizontal="left" vertical="center" wrapText="1" indent="1"/>
    </xf>
    <xf numFmtId="3" fontId="6" fillId="0" borderId="0" xfId="6" applyNumberFormat="1" applyFont="1" applyFill="1" applyBorder="1" applyAlignment="1">
      <alignment horizontal="left" vertical="center" wrapText="1" indent="1"/>
    </xf>
    <xf numFmtId="0" fontId="6" fillId="0" borderId="0" xfId="6" applyNumberFormat="1" applyFont="1" applyFill="1" applyBorder="1" applyAlignment="1">
      <alignment horizontal="left" vertical="center" wrapText="1" indent="1"/>
    </xf>
    <xf numFmtId="14" fontId="6" fillId="0" borderId="5" xfId="11" applyNumberFormat="1" applyFont="1" applyFill="1" applyBorder="1" applyAlignment="1">
      <alignment horizontal="left" vertical="center" wrapText="1" indent="2"/>
    </xf>
    <xf numFmtId="164" fontId="10" fillId="0" borderId="0" xfId="10" applyNumberFormat="1" applyFont="1" applyFill="1" applyBorder="1" applyAlignment="1">
      <alignment horizontal="left" vertical="center" indent="1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indent="1"/>
    </xf>
  </cellXfs>
  <cellStyles count="16">
    <cellStyle name="Anslået varighed" xfId="15"/>
    <cellStyle name="Bemærk!" xfId="7" builtinId="10" customBuiltin="1"/>
    <cellStyle name="Dato" xfId="8"/>
    <cellStyle name="Faktisk startdato" xfId="13"/>
    <cellStyle name="Flag" xfId="12"/>
    <cellStyle name="Grå kolonne" xfId="14"/>
    <cellStyle name="Input" xfId="2" builtinId="20" customBuiltin="1"/>
    <cellStyle name="Normal" xfId="0" builtinId="0" customBuiltin="1"/>
    <cellStyle name="Output" xfId="3" builtinId="21" customBuiltin="1"/>
    <cellStyle name="Overskrift 1" xfId="1" builtinId="16" customBuiltin="1"/>
    <cellStyle name="Overskrift 2" xfId="6" builtinId="17" customBuiltin="1"/>
    <cellStyle name="Overskrift 3" xfId="10" builtinId="18" customBuiltin="1"/>
    <cellStyle name="Overskrift 4" xfId="11" builtinId="19" customBuiltin="1"/>
    <cellStyle name="Tal" xfId="4"/>
    <cellStyle name="Tekst" xfId="5"/>
    <cellStyle name="Titel" xfId="9" builtinId="15" customBuiltin="1"/>
  </cellStyles>
  <dxfs count="24">
    <dxf>
      <font>
        <b val="0"/>
        <i val="0"/>
        <strike val="0"/>
        <outline val="0"/>
        <shadow val="0"/>
        <u val="none"/>
        <vertAlign val="baseline"/>
        <sz val="11"/>
        <color auto="1"/>
        <name val="Century Gothic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entury Gothic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entury Gothic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entury Gothic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89989928891872917"/>
        <name val="Century Gothic"/>
        <scheme val="minor"/>
      </font>
      <numFmt numFmtId="0" formatCode="General"/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89989928891872917"/>
        <name val="Century Gothic"/>
        <scheme val="minor"/>
      </font>
      <numFmt numFmtId="3" formatCode="#,##0"/>
      <fill>
        <patternFill patternType="solid">
          <fgColor indexed="64"/>
          <bgColor theme="2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entury Gothic"/>
        <scheme val="minor"/>
      </font>
      <numFmt numFmtId="164" formatCode="&quot;Over/Under flag&quot;;&quot;&quot;;&quot;&quot;"/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89989928891872917"/>
        <name val="Century Gothic"/>
        <scheme val="minor"/>
      </font>
      <numFmt numFmtId="3" formatCode="#,##0"/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entury Gothic"/>
        <scheme val="minor"/>
      </font>
      <numFmt numFmtId="164" formatCode="&quot;Over/Under flag&quot;;&quot;&quot;;&quot;&quot;"/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89992980742820516"/>
        <name val="Century Gothic"/>
        <scheme val="minor"/>
      </font>
      <numFmt numFmtId="19" formatCode="dd/mm/yyyy"/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89992980742820516"/>
        <name val="Century Gothic"/>
        <scheme val="minor"/>
      </font>
      <numFmt numFmtId="19" formatCode="dd/mm/yyyy"/>
      <alignment horizontal="left" vertical="center" textRotation="0" wrapText="0" indent="2" justifyLastLine="0" shrinkToFit="0" readingOrder="0"/>
      <border diagonalUp="0" diagonalDown="0">
        <left style="thick">
          <color theme="0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89989928891872917"/>
        <name val="Century Gothic"/>
        <scheme val="minor"/>
      </font>
      <numFmt numFmtId="3" formatCode="#,##0"/>
      <fill>
        <patternFill patternType="solid">
          <fgColor indexed="64"/>
          <bgColor theme="2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89989928891872917"/>
        <name val="Century Gothic"/>
        <scheme val="minor"/>
      </font>
      <numFmt numFmtId="3" formatCode="#,##0"/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89992980742820516"/>
        <name val="Century Gothic"/>
        <scheme val="minor"/>
      </font>
      <numFmt numFmtId="19" formatCode="dd/mm/yyyy"/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89992980742820516"/>
        <name val="Century Gothic"/>
        <scheme val="minor"/>
      </font>
      <numFmt numFmtId="19" formatCode="dd/mm/yyyy"/>
      <alignment horizontal="righ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89989928891872917"/>
        <name val="Century Gothic"/>
        <scheme val="minor"/>
      </font>
      <numFmt numFmtId="0" formatCode="General"/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89989928891872917"/>
        <name val="Century Gothic"/>
        <scheme val="minor"/>
      </font>
      <numFmt numFmtId="0" formatCode="General"/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2" tint="-0.89989928891872917"/>
        <name val="Century Gothic"/>
        <scheme val="minor"/>
      </font>
      <numFmt numFmtId="0" formatCode="General"/>
      <alignment horizontal="left" vertical="center" textRotation="0" wrapText="1" indent="1" justifyLastLine="0" shrinkToFit="0" readingOrder="0"/>
    </dxf>
    <dxf>
      <border diagonalUp="0" diagonalDown="0">
        <left/>
        <right/>
        <top/>
        <bottom style="thin">
          <color theme="9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color theme="4" tint="-0.499984740745262"/>
      </font>
    </dxf>
    <dxf>
      <font>
        <b/>
        <i val="0"/>
        <color theme="4" tint="-0.499984740745262"/>
      </font>
    </dxf>
    <dxf>
      <font>
        <b/>
        <i val="0"/>
        <color theme="2" tint="-0.89996032593768116"/>
      </font>
      <fill>
        <patternFill>
          <bgColor theme="9"/>
        </patternFill>
      </fill>
      <border>
        <bottom/>
      </border>
    </dxf>
    <dxf>
      <font>
        <b val="0"/>
        <i val="0"/>
        <color theme="2" tint="-0.749961851863155"/>
      </font>
      <border>
        <bottom style="thin">
          <color theme="9"/>
        </bottom>
        <horizontal style="thin">
          <color theme="3" tint="0.59996337778862885"/>
        </horizontal>
      </border>
    </dxf>
  </dxfs>
  <tableStyles count="1" defaultTableStyle="TableStyleMedium2" defaultPivotStyle="PivotStyleMedium2">
    <tableStyle name="Brugerdefineret tabeltypografi" pivot="0" count="2">
      <tableStyleElement type="wholeTable" dxfId="23"/>
      <tableStyleElement type="headerRow" dxfId="22"/>
    </tableStyle>
  </tableStyles>
  <extLst>
    <ext xmlns:x14="http://schemas.microsoft.com/office/spreadsheetml/2009/9/main" uri="{EB79DEF2-80B8-43e5-95BD-54CBDDF9020C}">
      <x14:slicerStyles defaultSlicerStyle="SlicerStyleDark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Installation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Projektsporing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</xdr:colOff>
      <xdr:row>1</xdr:row>
      <xdr:rowOff>6351</xdr:rowOff>
    </xdr:from>
    <xdr:to>
      <xdr:col>1</xdr:col>
      <xdr:colOff>1123950</xdr:colOff>
      <xdr:row>2</xdr:row>
      <xdr:rowOff>26671</xdr:rowOff>
    </xdr:to>
    <xdr:sp macro="" textlink="">
      <xdr:nvSpPr>
        <xdr:cNvPr id="3" name="Knappen Installation" descr="Navigationsknap for Installation. Klik for at få vist regnearket Installation." title="Navigationsknap – Installation">
          <a:hlinkClick xmlns:r="http://schemas.openxmlformats.org/officeDocument/2006/relationships" r:id="rId1" tooltip="Klik for at få vist Installation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>
        <a:xfrm>
          <a:off x="200491" y="825501"/>
          <a:ext cx="1123484" cy="277495"/>
        </a:xfrm>
        <a:prstGeom prst="rect">
          <a:avLst/>
        </a:prstGeom>
        <a:solidFill>
          <a:schemeClr val="tx2">
            <a:lumMod val="75000"/>
          </a:schemeClr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/>
        <a:lstStyle/>
        <a:p>
          <a:pPr algn="ctr" rtl="0"/>
          <a:r>
            <a:rPr lang="da" sz="1100" b="1"/>
            <a:t>INSTALLATION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181934</xdr:colOff>
      <xdr:row>1</xdr:row>
      <xdr:rowOff>6351</xdr:rowOff>
    </xdr:from>
    <xdr:to>
      <xdr:col>1</xdr:col>
      <xdr:colOff>895094</xdr:colOff>
      <xdr:row>2</xdr:row>
      <xdr:rowOff>25400</xdr:rowOff>
    </xdr:to>
    <xdr:sp macro="" textlink="">
      <xdr:nvSpPr>
        <xdr:cNvPr id="3" name="Knap for projekter" descr="Navigationsknap for projekter Klik for at få vist regnearket Projekter." title="Navigationsknap – Projekter">
          <a:hlinkClick xmlns:r="http://schemas.openxmlformats.org/officeDocument/2006/relationships" r:id="rId1" tooltip="Klik for at se projekter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spect="1"/>
        </xdr:cNvSpPr>
      </xdr:nvSpPr>
      <xdr:spPr>
        <a:xfrm>
          <a:off x="181934" y="578490"/>
          <a:ext cx="914400" cy="274754"/>
        </a:xfrm>
        <a:prstGeom prst="rect">
          <a:avLst/>
        </a:prstGeom>
        <a:solidFill>
          <a:schemeClr val="tx2">
            <a:lumMod val="50000"/>
          </a:schemeClr>
        </a:solidFill>
        <a:ln>
          <a:noFill/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/>
        <a:lstStyle/>
        <a:p>
          <a:pPr algn="ctr" rtl="0"/>
          <a:r>
            <a:rPr lang="da" sz="1100" b="1"/>
            <a:t>PROJEKTER</a:t>
          </a: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id="1" name="ProjektSporing" displayName="ProjektSporing" ref="B4:O13" totalsRowShown="0" headerRowDxfId="19" tableBorderDxfId="18">
  <autoFilter ref="B4:O13"/>
  <tableColumns count="14">
    <tableColumn id="1" name="Projekt" dataDxfId="17" dataCellStyle="Tekst"/>
    <tableColumn id="2" name="Kategori" dataDxfId="16" dataCellStyle="Tekst"/>
    <tableColumn id="3" name="Tildelt til" dataDxfId="15" dataCellStyle="Tekst"/>
    <tableColumn id="4" name="Anslået_x000a_Start" dataDxfId="14" dataCellStyle="Dato"/>
    <tableColumn id="5" name="Anslået _x000a_Sluttidspunkt" dataDxfId="13" dataCellStyle="Dato"/>
    <tableColumn id="6" name="Anslået arbejde (i timer)" dataDxfId="12" dataCellStyle="Tal"/>
    <tableColumn id="7" name="Anslået varighed (i dage)" dataDxfId="11" dataCellStyle="Anslået varighed">
      <calculatedColumnFormula>IF(COUNTA(Projektsporing!$E5,Projektsporing!$F5)&lt;&gt;2,"",DAYS360(Projektsporing!$E5,Projektsporing!$F5,FALSE))</calculatedColumnFormula>
    </tableColumn>
    <tableColumn id="8" name="Faktisk _x000a_Start" dataDxfId="10" dataCellStyle="Faktisk startdato"/>
    <tableColumn id="9" name="Faktisk_x000a_Sluttidspunkt" dataDxfId="9" dataCellStyle="Dato"/>
    <tableColumn id="10" name="Flagikon for over/under – Faktisk arbejde (i timer)" dataDxfId="8" dataCellStyle="Flag">
      <calculatedColumnFormula>IFERROR(IF(ProjektSporing[Faktisk arbejde (i timer)]=0,"",IF(ABS((ProjektSporing[[#This Row],[Faktisk arbejde (i timer)]]-ProjektSporing[[#This Row],[Anslået arbejde (i timer)]])/ProjektSporing[[#This Row],[Anslået arbejde (i timer)]])&gt;FlagProcent,1,0)),"")</calculatedColumnFormula>
    </tableColumn>
    <tableColumn id="11" name="Faktisk arbejde (i timer)" dataDxfId="7" dataCellStyle="Tal"/>
    <tableColumn id="12" name="Flagikon for over/under – Faktisk varighed (i dage)" dataDxfId="6" dataCellStyle="Flag">
      <calculatedColumnFormula>IFERROR(IF(ProjektSporing[Faktisk varighed (i dage)]=0,"",IF(ABS((ProjektSporing[[#This Row],[Faktisk varighed (i dage)]]-ProjektSporing[[#This Row],[Anslået varighed (i dage)]])/ProjektSporing[[#This Row],[Anslået varighed (i dage)]])&gt;FlagProcent,1,0)),"")</calculatedColumnFormula>
    </tableColumn>
    <tableColumn id="13" name="Faktisk varighed (i dage)" dataDxfId="5" dataCellStyle="Grå kolonne">
      <calculatedColumnFormula>IF(COUNTA(Projektsporing!$I5,Projektsporing!$J5)&lt;&gt;2,"",DAYS360(Projektsporing!$I5,Projektsporing!$J5,FALSE))</calculatedColumnFormula>
    </tableColumn>
    <tableColumn id="14" name="Bemærkninger" dataDxfId="4" dataCellStyle="Tekst"/>
  </tableColumns>
  <tableStyleInfo name="Brugerdefineret tabeltypografi" showFirstColumn="0" showLastColumn="0" showRowStripes="1" showColumnStripes="0"/>
</table>
</file>

<file path=xl/tables/table2.xml><?xml version="1.0" encoding="utf-8"?>
<table xmlns="http://schemas.openxmlformats.org/spreadsheetml/2006/main" id="3" name="KategoriOgMedarbejderTabel" displayName="KategoriOgMedarbejderTabel" ref="B4:C10" totalsRowShown="0" headerRowDxfId="3" dataDxfId="2">
  <autoFilter ref="B4:C10"/>
  <tableColumns count="2">
    <tableColumn id="1" name="Kategorinavn" dataDxfId="1"/>
    <tableColumn id="2" name="Navn på medarbejder" dataDxfId="0"/>
  </tableColumns>
  <tableStyleInfo name="Brugerdefineret tabeltypografi" showFirstColumn="0" showLastColumn="0" showRowStripes="1" showColumnStripes="0"/>
  <extLst>
    <ext xmlns:x14="http://schemas.microsoft.com/office/spreadsheetml/2009/9/main" uri="{504A1905-F514-4f6f-8877-14C23A59335A}">
      <x14:table altTextSummary="Liste over kategorier og medarbejdere, der bruges i Kategorien og rullelisten for validering af medarbejderoplysninger i regnearket Projektsporing. Brug disse kolonner til at tilpasse elementerne på hver liste. Listerne behøver ikke det samme antal elementer"/>
    </ext>
  </extLst>
</table>
</file>

<file path=xl/theme/theme1.xml><?xml version="1.0" encoding="utf-8"?>
<a:theme xmlns:a="http://schemas.openxmlformats.org/drawingml/2006/main" name="Office Theme">
  <a:themeElements>
    <a:clrScheme name="072_Project_Tracker">
      <a:dk1>
        <a:sysClr val="windowText" lastClr="000000"/>
      </a:dk1>
      <a:lt1>
        <a:sysClr val="window" lastClr="FFFFFF"/>
      </a:lt1>
      <a:dk2>
        <a:srgbClr val="4C483D"/>
      </a:dk2>
      <a:lt2>
        <a:srgbClr val="E4E3E2"/>
      </a:lt2>
      <a:accent1>
        <a:srgbClr val="FF5959"/>
      </a:accent1>
      <a:accent2>
        <a:srgbClr val="8DBB70"/>
      </a:accent2>
      <a:accent3>
        <a:srgbClr val="F0BB44"/>
      </a:accent3>
      <a:accent4>
        <a:srgbClr val="61ADBF"/>
      </a:accent4>
      <a:accent5>
        <a:srgbClr val="A3648B"/>
      </a:accent5>
      <a:accent6>
        <a:srgbClr val="F8943F"/>
      </a:accent6>
      <a:hlink>
        <a:srgbClr val="61ADBF"/>
      </a:hlink>
      <a:folHlink>
        <a:srgbClr val="A3648B"/>
      </a:folHlink>
    </a:clrScheme>
    <a:fontScheme name="085_Weekly_Time_Planner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/>
    <pageSetUpPr autoPageBreaks="0" fitToPage="1"/>
  </sheetPr>
  <dimension ref="A1:O13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ColWidth="9" defaultRowHeight="30" customHeight="1" x14ac:dyDescent="0.3"/>
  <cols>
    <col min="1" max="1" width="2.625" style="1" customWidth="1"/>
    <col min="2" max="2" width="27.375" style="1" customWidth="1"/>
    <col min="3" max="3" width="31.875" style="1" customWidth="1"/>
    <col min="4" max="4" width="21.25" style="1" customWidth="1"/>
    <col min="5" max="5" width="14.75" style="2" customWidth="1"/>
    <col min="6" max="6" width="16.375" style="2" customWidth="1"/>
    <col min="7" max="7" width="11" style="1" customWidth="1"/>
    <col min="8" max="8" width="11.75" style="1" customWidth="1"/>
    <col min="9" max="9" width="14.125" style="2" customWidth="1"/>
    <col min="10" max="10" width="16" style="2" customWidth="1"/>
    <col min="11" max="11" width="2.875" style="2" customWidth="1"/>
    <col min="12" max="12" width="11.125" style="1" customWidth="1"/>
    <col min="13" max="13" width="2.875" style="1" customWidth="1"/>
    <col min="14" max="14" width="11.625" style="1" customWidth="1"/>
    <col min="15" max="15" width="25.625" style="1" customWidth="1"/>
    <col min="16" max="16" width="2.625" style="1" customWidth="1"/>
    <col min="17" max="16384" width="9" style="1"/>
  </cols>
  <sheetData>
    <row r="1" spans="1:15" ht="65.099999999999994" customHeight="1" x14ac:dyDescent="0.3">
      <c r="B1" s="6" t="s">
        <v>0</v>
      </c>
      <c r="C1"/>
    </row>
    <row r="2" spans="1:15" ht="20.25" customHeight="1" x14ac:dyDescent="0.3">
      <c r="A2" s="3"/>
      <c r="B2" s="6"/>
      <c r="C2" s="4" t="s">
        <v>11</v>
      </c>
      <c r="D2" s="5">
        <v>0.25</v>
      </c>
    </row>
    <row r="3" spans="1:15" ht="20.25" customHeight="1" x14ac:dyDescent="0.3">
      <c r="G3"/>
      <c r="H3"/>
    </row>
    <row r="4" spans="1:15" ht="54.95" customHeight="1" x14ac:dyDescent="0.3">
      <c r="B4" s="15" t="s">
        <v>1</v>
      </c>
      <c r="C4" s="15" t="s">
        <v>12</v>
      </c>
      <c r="D4" s="15" t="s">
        <v>18</v>
      </c>
      <c r="E4" s="16" t="s">
        <v>23</v>
      </c>
      <c r="F4" s="16" t="s">
        <v>24</v>
      </c>
      <c r="G4" s="17" t="s">
        <v>25</v>
      </c>
      <c r="H4" s="18" t="s">
        <v>26</v>
      </c>
      <c r="I4" s="19" t="s">
        <v>27</v>
      </c>
      <c r="J4" s="16" t="s">
        <v>28</v>
      </c>
      <c r="K4" s="20" t="s">
        <v>29</v>
      </c>
      <c r="L4" s="17" t="s">
        <v>30</v>
      </c>
      <c r="M4" s="20" t="s">
        <v>31</v>
      </c>
      <c r="N4" s="17" t="s">
        <v>32</v>
      </c>
      <c r="O4" s="15" t="s">
        <v>33</v>
      </c>
    </row>
    <row r="5" spans="1:15" ht="30" customHeight="1" x14ac:dyDescent="0.3">
      <c r="B5" s="8" t="s">
        <v>2</v>
      </c>
      <c r="C5" s="8" t="s">
        <v>13</v>
      </c>
      <c r="D5" s="8" t="s">
        <v>19</v>
      </c>
      <c r="E5" s="9">
        <f ca="1">TODAY()-65</f>
        <v>42725</v>
      </c>
      <c r="F5" s="9">
        <f ca="1">TODAY()-5</f>
        <v>42785</v>
      </c>
      <c r="G5" s="10">
        <v>210</v>
      </c>
      <c r="H5" s="11">
        <f ca="1">IF(COUNTA(Projektsporing!$E5,Projektsporing!$F5)&lt;&gt;2,"",DAYS360(Projektsporing!$E5,Projektsporing!$F5,FALSE))</f>
        <v>58</v>
      </c>
      <c r="I5" s="12">
        <f ca="1">TODAY()-65</f>
        <v>42725</v>
      </c>
      <c r="J5" s="9">
        <f ca="1">TODAY()</f>
        <v>42790</v>
      </c>
      <c r="K5" s="13">
        <f>IFERROR(IF(ProjektSporing[Faktisk arbejde (i timer)]=0,"",IF(ABS((ProjektSporing[[#This Row],[Faktisk arbejde (i timer)]]-ProjektSporing[[#This Row],[Anslået arbejde (i timer)]])/ProjektSporing[[#This Row],[Anslået arbejde (i timer)]])&gt;FlagProcent,1,0)),"")</f>
        <v>1</v>
      </c>
      <c r="L5" s="10">
        <v>300</v>
      </c>
      <c r="M5" s="13">
        <f ca="1">IFERROR(IF(ProjektSporing[Faktisk varighed (i dage)]=0,"",IF(ABS((ProjektSporing[[#This Row],[Faktisk varighed (i dage)]]-ProjektSporing[[#This Row],[Anslået varighed (i dage)]])/ProjektSporing[[#This Row],[Anslået varighed (i dage)]])&gt;FlagProcent,1,0)),"")</f>
        <v>0</v>
      </c>
      <c r="N5" s="14">
        <f ca="1">IF(COUNTA(Projektsporing!$I5,Projektsporing!$J5)&lt;&gt;2,"",DAYS360(Projektsporing!$I5,Projektsporing!$J5,FALSE))</f>
        <v>63</v>
      </c>
      <c r="O5" s="8"/>
    </row>
    <row r="6" spans="1:15" ht="30" customHeight="1" x14ac:dyDescent="0.3">
      <c r="B6" s="8" t="s">
        <v>3</v>
      </c>
      <c r="C6" s="8" t="s">
        <v>14</v>
      </c>
      <c r="D6" s="8" t="s">
        <v>20</v>
      </c>
      <c r="E6" s="9">
        <f ca="1">TODAY()-41</f>
        <v>42749</v>
      </c>
      <c r="F6" s="9">
        <f ca="1">TODAY()-10</f>
        <v>42780</v>
      </c>
      <c r="G6" s="10">
        <v>400</v>
      </c>
      <c r="H6" s="11">
        <f ca="1">IF(COUNTA(Projektsporing!$E6,Projektsporing!$F6)&lt;&gt;2,"",DAYS360(Projektsporing!$E6,Projektsporing!$F6,FALSE))</f>
        <v>30</v>
      </c>
      <c r="I6" s="12">
        <f ca="1">TODAY()-41</f>
        <v>42749</v>
      </c>
      <c r="J6" s="9">
        <f ca="1">TODAY()-7</f>
        <v>42783</v>
      </c>
      <c r="K6" s="13">
        <f>IFERROR(IF(ProjektSporing[Faktisk arbejde (i timer)]=0,"",IF(ABS((ProjektSporing[[#This Row],[Faktisk arbejde (i timer)]]-ProjektSporing[[#This Row],[Anslået arbejde (i timer)]])/ProjektSporing[[#This Row],[Anslået arbejde (i timer)]])&gt;FlagProcent,1,0)),"")</f>
        <v>0</v>
      </c>
      <c r="L6" s="10">
        <v>390</v>
      </c>
      <c r="M6" s="13">
        <f ca="1">IFERROR(IF(ProjektSporing[Faktisk varighed (i dage)]=0,"",IF(ABS((ProjektSporing[[#This Row],[Faktisk varighed (i dage)]]-ProjektSporing[[#This Row],[Anslået varighed (i dage)]])/ProjektSporing[[#This Row],[Anslået varighed (i dage)]])&gt;FlagProcent,1,0)),"")</f>
        <v>0</v>
      </c>
      <c r="N6" s="14">
        <f ca="1">IF(COUNTA(Projektsporing!$I6,Projektsporing!$J6)&lt;&gt;2,"",DAYS360(Projektsporing!$I6,Projektsporing!$J6,FALSE))</f>
        <v>33</v>
      </c>
      <c r="O6" s="8"/>
    </row>
    <row r="7" spans="1:15" ht="30" customHeight="1" x14ac:dyDescent="0.3">
      <c r="B7" s="8" t="s">
        <v>4</v>
      </c>
      <c r="C7" s="8" t="s">
        <v>13</v>
      </c>
      <c r="D7" s="8" t="s">
        <v>21</v>
      </c>
      <c r="E7" s="9">
        <f ca="1">TODAY()-100</f>
        <v>42690</v>
      </c>
      <c r="F7" s="9">
        <f ca="1">TODAY()-40</f>
        <v>42750</v>
      </c>
      <c r="G7" s="10">
        <v>500</v>
      </c>
      <c r="H7" s="11">
        <f ca="1">IF(COUNTA(Projektsporing!$E7,Projektsporing!$F7)&lt;&gt;2,"",DAYS360(Projektsporing!$E7,Projektsporing!$F7,FALSE))</f>
        <v>59</v>
      </c>
      <c r="I7" s="12">
        <f ca="1">TODAY()-100</f>
        <v>42690</v>
      </c>
      <c r="J7" s="9">
        <f ca="1">TODAY()-27</f>
        <v>42763</v>
      </c>
      <c r="K7" s="13">
        <f>IFERROR(IF(ProjektSporing[Faktisk arbejde (i timer)]=0,"",IF(ABS((ProjektSporing[[#This Row],[Faktisk arbejde (i timer)]]-ProjektSporing[[#This Row],[Anslået arbejde (i timer)]])/ProjektSporing[[#This Row],[Anslået arbejde (i timer)]])&gt;FlagProcent,1,0)),"")</f>
        <v>0</v>
      </c>
      <c r="L7" s="10">
        <v>500</v>
      </c>
      <c r="M7" s="13">
        <f ca="1">IFERROR(IF(ProjektSporing[Faktisk varighed (i dage)]=0,"",IF(ABS((ProjektSporing[[#This Row],[Faktisk varighed (i dage)]]-ProjektSporing[[#This Row],[Anslået varighed (i dage)]])/ProjektSporing[[#This Row],[Anslået varighed (i dage)]])&gt;FlagProcent,1,0)),"")</f>
        <v>0</v>
      </c>
      <c r="N7" s="14">
        <f ca="1">IF(COUNTA(Projektsporing!$I7,Projektsporing!$J7)&lt;&gt;2,"",DAYS360(Projektsporing!$I7,Projektsporing!$J7,FALSE))</f>
        <v>72</v>
      </c>
      <c r="O7" s="8"/>
    </row>
    <row r="8" spans="1:15" ht="30" customHeight="1" x14ac:dyDescent="0.3">
      <c r="B8" s="8" t="s">
        <v>5</v>
      </c>
      <c r="C8" s="8" t="s">
        <v>14</v>
      </c>
      <c r="D8" s="8" t="s">
        <v>22</v>
      </c>
      <c r="E8" s="9">
        <f ca="1">TODAY()-90</f>
        <v>42700</v>
      </c>
      <c r="F8" s="9">
        <f ca="1">TODAY()-80</f>
        <v>42710</v>
      </c>
      <c r="G8" s="10">
        <v>250</v>
      </c>
      <c r="H8" s="11">
        <f ca="1">IF(COUNTA(Projektsporing!$E8,Projektsporing!$F8)&lt;&gt;2,"",DAYS360(Projektsporing!$E8,Projektsporing!$F8,FALSE))</f>
        <v>10</v>
      </c>
      <c r="I8" s="12">
        <f ca="1">TODAY()-90</f>
        <v>42700</v>
      </c>
      <c r="J8" s="9">
        <f ca="1">TODAY()-71</f>
        <v>42719</v>
      </c>
      <c r="K8" s="13">
        <f>IFERROR(IF(ProjektSporing[Faktisk arbejde (i timer)]=0,"",IF(ABS((ProjektSporing[[#This Row],[Faktisk arbejde (i timer)]]-ProjektSporing[[#This Row],[Anslået arbejde (i timer)]])/ProjektSporing[[#This Row],[Anslået arbejde (i timer)]])&gt;FlagProcent,1,0)),"")</f>
        <v>0</v>
      </c>
      <c r="L8" s="10">
        <v>276</v>
      </c>
      <c r="M8" s="13">
        <f ca="1">IFERROR(IF(ProjektSporing[Faktisk varighed (i dage)]=0,"",IF(ABS((ProjektSporing[[#This Row],[Faktisk varighed (i dage)]]-ProjektSporing[[#This Row],[Anslået varighed (i dage)]])/ProjektSporing[[#This Row],[Anslået varighed (i dage)]])&gt;FlagProcent,1,0)),"")</f>
        <v>1</v>
      </c>
      <c r="N8" s="14">
        <f ca="1">IF(COUNTA(Projektsporing!$I8,Projektsporing!$J8)&lt;&gt;2,"",DAYS360(Projektsporing!$I8,Projektsporing!$J8,FALSE))</f>
        <v>19</v>
      </c>
      <c r="O8" s="8"/>
    </row>
    <row r="9" spans="1:15" ht="30" customHeight="1" x14ac:dyDescent="0.3">
      <c r="B9" s="8" t="s">
        <v>6</v>
      </c>
      <c r="C9" s="8" t="s">
        <v>15</v>
      </c>
      <c r="D9" s="8" t="s">
        <v>21</v>
      </c>
      <c r="E9" s="9">
        <f ca="1">TODAY()-90</f>
        <v>42700</v>
      </c>
      <c r="F9" s="9">
        <f ca="1">TODAY()-50</f>
        <v>42740</v>
      </c>
      <c r="G9" s="10">
        <v>300</v>
      </c>
      <c r="H9" s="11">
        <f ca="1">IF(COUNTA(Projektsporing!$E9,Projektsporing!$F9)&lt;&gt;2,"",DAYS360(Projektsporing!$E9,Projektsporing!$F9,FALSE))</f>
        <v>39</v>
      </c>
      <c r="I9" s="12">
        <f ca="1">TODAY()-90</f>
        <v>42700</v>
      </c>
      <c r="J9" s="9">
        <f ca="1">TODAY()-44</f>
        <v>42746</v>
      </c>
      <c r="K9" s="13">
        <f>IFERROR(IF(ProjektSporing[Faktisk arbejde (i timer)]=0,"",IF(ABS((ProjektSporing[[#This Row],[Faktisk arbejde (i timer)]]-ProjektSporing[[#This Row],[Anslået arbejde (i timer)]])/ProjektSporing[[#This Row],[Anslået arbejde (i timer)]])&gt;FlagProcent,1,0)),"")</f>
        <v>0</v>
      </c>
      <c r="L9" s="10">
        <v>310</v>
      </c>
      <c r="M9" s="13">
        <f ca="1">IFERROR(IF(ProjektSporing[Faktisk varighed (i dage)]=0,"",IF(ABS((ProjektSporing[[#This Row],[Faktisk varighed (i dage)]]-ProjektSporing[[#This Row],[Anslået varighed (i dage)]])/ProjektSporing[[#This Row],[Anslået varighed (i dage)]])&gt;FlagProcent,1,0)),"")</f>
        <v>0</v>
      </c>
      <c r="N9" s="14">
        <f ca="1">IF(COUNTA(Projektsporing!$I9,Projektsporing!$J9)&lt;&gt;2,"",DAYS360(Projektsporing!$I9,Projektsporing!$J9,FALSE))</f>
        <v>45</v>
      </c>
      <c r="O9" s="8"/>
    </row>
    <row r="10" spans="1:15" ht="30" customHeight="1" x14ac:dyDescent="0.3">
      <c r="B10" s="8" t="s">
        <v>7</v>
      </c>
      <c r="C10" s="8" t="s">
        <v>16</v>
      </c>
      <c r="D10" s="8" t="s">
        <v>20</v>
      </c>
      <c r="E10" s="9">
        <f ca="1">TODAY()-60</f>
        <v>42730</v>
      </c>
      <c r="F10" s="9">
        <f ca="1">TODAY()-50</f>
        <v>42740</v>
      </c>
      <c r="G10" s="10">
        <v>500</v>
      </c>
      <c r="H10" s="11">
        <f ca="1">IF(COUNTA(Projektsporing!$E10,Projektsporing!$F10)&lt;&gt;2,"",DAYS360(Projektsporing!$E10,Projektsporing!$F10,FALSE))</f>
        <v>9</v>
      </c>
      <c r="I10" s="12">
        <f ca="1">TODAY()-60</f>
        <v>42730</v>
      </c>
      <c r="J10" s="9">
        <f ca="1">TODAY()-45</f>
        <v>42745</v>
      </c>
      <c r="K10" s="13">
        <f>IFERROR(IF(ProjektSporing[Faktisk arbejde (i timer)]=0,"",IF(ABS((ProjektSporing[[#This Row],[Faktisk arbejde (i timer)]]-ProjektSporing[[#This Row],[Anslået arbejde (i timer)]])/ProjektSporing[[#This Row],[Anslået arbejde (i timer)]])&gt;FlagProcent,1,0)),"")</f>
        <v>0</v>
      </c>
      <c r="L10" s="10">
        <v>510</v>
      </c>
      <c r="M10" s="13">
        <f ca="1">IFERROR(IF(ProjektSporing[Faktisk varighed (i dage)]=0,"",IF(ABS((ProjektSporing[[#This Row],[Faktisk varighed (i dage)]]-ProjektSporing[[#This Row],[Anslået varighed (i dage)]])/ProjektSporing[[#This Row],[Anslået varighed (i dage)]])&gt;FlagProcent,1,0)),"")</f>
        <v>1</v>
      </c>
      <c r="N10" s="14">
        <f ca="1">IF(COUNTA(Projektsporing!$I10,Projektsporing!$J10)&lt;&gt;2,"",DAYS360(Projektsporing!$I10,Projektsporing!$J10,FALSE))</f>
        <v>14</v>
      </c>
      <c r="O10" s="8"/>
    </row>
    <row r="11" spans="1:15" ht="30" customHeight="1" x14ac:dyDescent="0.3">
      <c r="B11" s="8" t="s">
        <v>8</v>
      </c>
      <c r="C11" s="8" t="s">
        <v>17</v>
      </c>
      <c r="D11" s="8" t="s">
        <v>19</v>
      </c>
      <c r="E11" s="9">
        <f ca="1">TODAY()-44</f>
        <v>42746</v>
      </c>
      <c r="F11" s="9">
        <f ca="1">TODAY()-20</f>
        <v>42770</v>
      </c>
      <c r="G11" s="10">
        <v>750</v>
      </c>
      <c r="H11" s="11">
        <f ca="1">IF(COUNTA(Projektsporing!$E11,Projektsporing!$F11)&lt;&gt;2,"",DAYS360(Projektsporing!$E11,Projektsporing!$F11,FALSE))</f>
        <v>23</v>
      </c>
      <c r="I11" s="12">
        <f ca="1">TODAY()-44</f>
        <v>42746</v>
      </c>
      <c r="J11" s="9">
        <f ca="1">TODAY()-15</f>
        <v>42775</v>
      </c>
      <c r="K11" s="13">
        <f>IFERROR(IF(ProjektSporing[Faktisk arbejde (i timer)]=0,"",IF(ABS((ProjektSporing[[#This Row],[Faktisk arbejde (i timer)]]-ProjektSporing[[#This Row],[Anslået arbejde (i timer)]])/ProjektSporing[[#This Row],[Anslået arbejde (i timer)]])&gt;FlagProcent,1,0)),"")</f>
        <v>0</v>
      </c>
      <c r="L11" s="10">
        <v>790</v>
      </c>
      <c r="M11" s="13">
        <f ca="1">IFERROR(IF(ProjektSporing[Faktisk varighed (i dage)]=0,"",IF(ABS((ProjektSporing[[#This Row],[Faktisk varighed (i dage)]]-ProjektSporing[[#This Row],[Anslået varighed (i dage)]])/ProjektSporing[[#This Row],[Anslået varighed (i dage)]])&gt;FlagProcent,1,0)),"")</f>
        <v>0</v>
      </c>
      <c r="N11" s="14">
        <f ca="1">IF(COUNTA(Projektsporing!$I11,Projektsporing!$J11)&lt;&gt;2,"",DAYS360(Projektsporing!$I11,Projektsporing!$J11,FALSE))</f>
        <v>28</v>
      </c>
      <c r="O11" s="8"/>
    </row>
    <row r="12" spans="1:15" ht="30" customHeight="1" x14ac:dyDescent="0.3">
      <c r="B12" s="8" t="s">
        <v>9</v>
      </c>
      <c r="C12" s="8" t="s">
        <v>14</v>
      </c>
      <c r="D12" s="8" t="s">
        <v>19</v>
      </c>
      <c r="E12" s="9">
        <f ca="1">TODAY()-39</f>
        <v>42751</v>
      </c>
      <c r="F12" s="9">
        <f ca="1">TODAY()</f>
        <v>42790</v>
      </c>
      <c r="G12" s="10">
        <v>450</v>
      </c>
      <c r="H12" s="11">
        <f ca="1">IF(COUNTA(Projektsporing!$E12,Projektsporing!$F12)&lt;&gt;2,"",DAYS360(Projektsporing!$E12,Projektsporing!$F12,FALSE))</f>
        <v>38</v>
      </c>
      <c r="I12" s="12">
        <f ca="1">TODAY()-45</f>
        <v>42745</v>
      </c>
      <c r="J12" s="9">
        <f ca="1">TODAY()-5</f>
        <v>42785</v>
      </c>
      <c r="K12" s="13">
        <f>IFERROR(IF(ProjektSporing[Faktisk arbejde (i timer)]=0,"",IF(ABS((ProjektSporing[[#This Row],[Faktisk arbejde (i timer)]]-ProjektSporing[[#This Row],[Anslået arbejde (i timer)]])/ProjektSporing[[#This Row],[Anslået arbejde (i timer)]])&gt;FlagProcent,1,0)),"")</f>
        <v>0</v>
      </c>
      <c r="L12" s="10">
        <v>430</v>
      </c>
      <c r="M12" s="13">
        <f ca="1">IFERROR(IF(ProjektSporing[Faktisk varighed (i dage)]=0,"",IF(ABS((ProjektSporing[[#This Row],[Faktisk varighed (i dage)]]-ProjektSporing[[#This Row],[Anslået varighed (i dage)]])/ProjektSporing[[#This Row],[Anslået varighed (i dage)]])&gt;FlagProcent,1,0)),"")</f>
        <v>0</v>
      </c>
      <c r="N12" s="14">
        <f ca="1">IF(COUNTA(Projektsporing!$I12,Projektsporing!$J12)&lt;&gt;2,"",DAYS360(Projektsporing!$I12,Projektsporing!$J12,FALSE))</f>
        <v>39</v>
      </c>
      <c r="O12" s="8"/>
    </row>
    <row r="13" spans="1:15" ht="30" customHeight="1" x14ac:dyDescent="0.3">
      <c r="B13" s="8" t="s">
        <v>10</v>
      </c>
      <c r="C13" s="8" t="s">
        <v>16</v>
      </c>
      <c r="D13" s="8" t="s">
        <v>19</v>
      </c>
      <c r="E13" s="9">
        <v>42405</v>
      </c>
      <c r="F13" s="9">
        <v>42530</v>
      </c>
      <c r="G13" s="10">
        <v>250</v>
      </c>
      <c r="H13" s="11">
        <f>IF(COUNTA(Projektsporing!$E13,Projektsporing!$F13)&lt;&gt;2,"",DAYS360(Projektsporing!$E13,Projektsporing!$F13,FALSE))</f>
        <v>124</v>
      </c>
      <c r="I13" s="12">
        <v>42434</v>
      </c>
      <c r="J13" s="9">
        <v>42495</v>
      </c>
      <c r="K13" s="13">
        <f>IFERROR(IF(ProjektSporing[Faktisk arbejde (i timer)]=0,"",IF(ABS((ProjektSporing[[#This Row],[Faktisk arbejde (i timer)]]-ProjektSporing[[#This Row],[Anslået arbejde (i timer)]])/ProjektSporing[[#This Row],[Anslået arbejde (i timer)]])&gt;FlagProcent,1,0)),"")</f>
        <v>0</v>
      </c>
      <c r="L13" s="10">
        <v>200</v>
      </c>
      <c r="M13" s="13">
        <f>IFERROR(IF(ProjektSporing[Faktisk varighed (i dage)]=0,"",IF(ABS((ProjektSporing[[#This Row],[Faktisk varighed (i dage)]]-ProjektSporing[[#This Row],[Anslået varighed (i dage)]])/ProjektSporing[[#This Row],[Anslået varighed (i dage)]])&gt;FlagProcent,1,0)),"")</f>
        <v>1</v>
      </c>
      <c r="N13" s="14">
        <f>IF(COUNTA(Projektsporing!$I13,Projektsporing!$J13)&lt;&gt;2,"",DAYS360(Projektsporing!$I13,Projektsporing!$J13,FALSE))</f>
        <v>60</v>
      </c>
      <c r="O13" s="8"/>
    </row>
  </sheetData>
  <conditionalFormatting sqref="L5:L13">
    <cfRule type="expression" dxfId="21" priority="6">
      <formula>(ABS((L5-G5))/G5)&gt;FlagProcent</formula>
    </cfRule>
  </conditionalFormatting>
  <conditionalFormatting sqref="N5:N13">
    <cfRule type="expression" dxfId="20" priority="8">
      <formula>(ABS((N5-H5))/H5)&gt;FlagProcent</formula>
    </cfRule>
  </conditionalFormatting>
  <dataValidations count="18">
    <dataValidation allowBlank="1" showInputMessage="1" prompt="Angiv projekter i dette projektsporingsregneark. Indstil procent over/under til markering med flag i D2. Faktisk arbejde i timer og faktisk varighed i dage vil fremhæve over/under-værdier med fed skrift, rød skriftfarve og et flagikon i kolonne K og M " sqref="A1"/>
    <dataValidation allowBlank="1" showInputMessage="1" showErrorMessage="1" prompt="Brugerdefineret procent over/under, der bruges til at fremhæve det faktiske arbejde i timer og dage i projekttabellen, som er over eller under dette tal" sqref="D2"/>
    <dataValidation allowBlank="1" showInputMessage="1" showErrorMessage="1" prompt="Angiv projektnavne i denne kolonne" sqref="B4"/>
    <dataValidation allowBlank="1" showInputMessage="1" showErrorMessage="1" prompt="Vælg kategorinavn fra rullelisten i hver celle i denne kolonne. Indstillingerne for denne liste er defineret i regnearket Installation. Tryk på ALT+PIL NED for at navigere på listen og derefter på ENTER for at foretage et valg" sqref="C4"/>
    <dataValidation allowBlank="1" showInputMessage="1" showErrorMessage="1" prompt="Vælg medarbejderens navn på rullelisten i hver celle i denne kolonne. Indstillingerne er defineret i regnearket Installation. Tryk på ALT+PIL NED for at navigere på listen og derefter på ENTER for at foretage et valg" sqref="D4"/>
    <dataValidation allowBlank="1" showInputMessage="1" showErrorMessage="1" prompt="Angiv den anslåede startdato for projektet i denne kolonne" sqref="E4"/>
    <dataValidation allowBlank="1" showInputMessage="1" showErrorMessage="1" prompt="Angiv den anslåede slutdato for projektet i denne kolonne" sqref="F4"/>
    <dataValidation allowBlank="1" showInputMessage="1" showErrorMessage="1" prompt="Angiv det anslåede projektarbejde i timer" sqref="G4"/>
    <dataValidation allowBlank="1" showInputMessage="1" showErrorMessage="1" prompt="Angiv den anslåede varighed for projektet i dage i denne kolonne" sqref="H4"/>
    <dataValidation allowBlank="1" showInputMessage="1" showErrorMessage="1" prompt="Angiv den faktiske startdato for projektet i denne kolonne" sqref="I4"/>
    <dataValidation allowBlank="1" showInputMessage="1" showErrorMessage="1" prompt="Angiv den faktiske slutdato for projektet i denne kolonne" sqref="J4"/>
    <dataValidation allowBlank="1" showInputMessage="1" showErrorMessage="1" prompt="Flagikon for overskrift i tabellen Projektsporing for reelt over/underarbejde (timer). Værdier i kolonne L, der opfylder over/underkriterierne, laver et flagikon i kolonnens celler. Tomme celler viser, at værdierne ikke opfylder over/underkriterierne" sqref="K4"/>
    <dataValidation allowBlank="1" showInputMessage="1" showErrorMessage="1" prompt="Flagikon for overskrift i tabellen Projektsporing for over/under reel varighed (i dage) Værdierne i kolonne N, der opfylder over/underkriterierne, laver et flagikon i kolonnens celler. Tomme celler viser, at værdierne ikke opfylder over/underkriterierne" sqref="M4"/>
    <dataValidation allowBlank="1" showInputMessage="1" showErrorMessage="1" prompt="Angiv det faktiske projektarbejde i timer. Værdier, der opfylder over/under-kriterierne, er fremhævet med fed rød skrift og genererer et flagikon i kolonne K til venstre" sqref="L4"/>
    <dataValidation allowBlank="1" showInputMessage="1" showErrorMessage="1" prompt="Angiv den faktiske projektvarighed i dage. Værdier, der opfylder over/under-kriterierne, er fremhævet med fed rød skrift og genererer et flagikon i kolonne M til venstre" sqref="N4"/>
    <dataValidation allowBlank="1" showInputMessage="1" showErrorMessage="1" prompt="Angiv noter til projekter i denne kolonne" sqref="O4"/>
    <dataValidation type="list" allowBlank="1" showInputMessage="1" showErrorMessage="1" error="Vælg en kategori på listen, eller opret en ny kategori, som skal vises på denne liste via regnearket Installation." sqref="C5:C13">
      <formula1>KategoriListe</formula1>
    </dataValidation>
    <dataValidation type="list" allowBlank="1" showInputMessage="1" showErrorMessage="1" error="Vælg en medarbejder på listen, eller opret en ny medarbejder, som skal vises på denne liste via regnearket Installation." sqref="D5:D13">
      <formula1>MedarbejderListe</formula1>
    </dataValidation>
  </dataValidations>
  <printOptions horizontalCentered="1"/>
  <pageMargins left="0.25" right="0.25" top="0.5" bottom="0.5" header="0.3" footer="0.3"/>
  <pageSetup paperSize="9" fitToHeight="0" orientation="landscape" r:id="rId1"/>
  <headerFooter differentFirst="1">
    <oddFooter>&amp;CPage &amp;P of &amp;N</oddFooter>
  </headerFooter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3" id="{981D7EE4-7E94-41DD-989D-38C05876B66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Flags" iconId="0"/>
            </x14:iconSet>
          </x14:cfRule>
          <xm:sqref>K5:K13</xm:sqref>
        </x14:conditionalFormatting>
        <x14:conditionalFormatting xmlns:xm="http://schemas.microsoft.com/office/excel/2006/main">
          <x14:cfRule type="iconSet" priority="24" id="{136B1933-ABA4-46F0-A1B3-AE0D99AE77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Flags" iconId="0"/>
            </x14:iconSet>
          </x14:cfRule>
          <xm:sqref>M5:M13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/>
    <pageSetUpPr fitToPage="1"/>
  </sheetPr>
  <dimension ref="B1:C11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30" customHeight="1" x14ac:dyDescent="0.3"/>
  <cols>
    <col min="1" max="1" width="2.625" customWidth="1"/>
    <col min="2" max="2" width="25.625" customWidth="1"/>
    <col min="3" max="3" width="27.875" customWidth="1"/>
    <col min="4" max="4" width="2.625" customWidth="1"/>
  </cols>
  <sheetData>
    <row r="1" spans="2:3" ht="65.099999999999994" customHeight="1" x14ac:dyDescent="0.3">
      <c r="B1" s="7" t="s">
        <v>34</v>
      </c>
    </row>
    <row r="2" spans="2:3" ht="20.25" customHeight="1" x14ac:dyDescent="0.3"/>
    <row r="3" spans="2:3" ht="20.25" customHeight="1" x14ac:dyDescent="0.3"/>
    <row r="4" spans="2:3" ht="50.1" customHeight="1" x14ac:dyDescent="0.3">
      <c r="B4" s="22" t="s">
        <v>35</v>
      </c>
      <c r="C4" s="22" t="s">
        <v>37</v>
      </c>
    </row>
    <row r="5" spans="2:3" ht="30" customHeight="1" x14ac:dyDescent="0.3">
      <c r="B5" s="22" t="s">
        <v>13</v>
      </c>
      <c r="C5" s="22" t="s">
        <v>19</v>
      </c>
    </row>
    <row r="6" spans="2:3" ht="30" customHeight="1" x14ac:dyDescent="0.3">
      <c r="B6" s="22" t="s">
        <v>14</v>
      </c>
      <c r="C6" s="22" t="s">
        <v>21</v>
      </c>
    </row>
    <row r="7" spans="2:3" ht="30" customHeight="1" x14ac:dyDescent="0.3">
      <c r="B7" s="22" t="s">
        <v>15</v>
      </c>
      <c r="C7" s="22" t="s">
        <v>22</v>
      </c>
    </row>
    <row r="8" spans="2:3" ht="30" customHeight="1" x14ac:dyDescent="0.3">
      <c r="B8" s="22" t="s">
        <v>16</v>
      </c>
      <c r="C8" s="22" t="s">
        <v>20</v>
      </c>
    </row>
    <row r="9" spans="2:3" ht="30" customHeight="1" x14ac:dyDescent="0.3">
      <c r="B9" s="22" t="s">
        <v>17</v>
      </c>
      <c r="C9" s="22" t="s">
        <v>38</v>
      </c>
    </row>
    <row r="10" spans="2:3" ht="30" customHeight="1" x14ac:dyDescent="0.3">
      <c r="B10" s="22" t="s">
        <v>36</v>
      </c>
      <c r="C10" s="22" t="s">
        <v>39</v>
      </c>
    </row>
    <row r="11" spans="2:3" ht="30" customHeight="1" x14ac:dyDescent="0.3">
      <c r="B11" s="21"/>
      <c r="C11" s="21"/>
    </row>
  </sheetData>
  <dataValidations count="3">
    <dataValidation allowBlank="1" showInputMessage="1" prompt="Installationen af regnearket indeholder en brugerdefineret liste over projektrelaterede kategorier og navne på medarbejdere. Disse lister bruges som rullelister i regnearket projektsporing. Listerne behøver ikke det samme antal elementer mellem sig " sqref="A1"/>
    <dataValidation allowBlank="1" showInputMessage="1" showErrorMessage="1" prompt="Angiv navne på medarbejdere i denne kolonne, der skal bruges som indstillinger på listen Tildelt til rullelisten i regnearket Projektsporing" sqref="C4"/>
    <dataValidation allowBlank="1" showInputMessage="1" showErrorMessage="1" prompt="Angiv medarbejdernes navne i denne kolonne, der skal bruges som indstillinger Kategorien til rullelisten i regnearket Projektsporing" sqref="B4"/>
  </dataValidations>
  <pageMargins left="0.7" right="0.7" top="0.75" bottom="0.75" header="0.3" footer="0.3"/>
  <pageSetup paperSize="9" fitToHeight="0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Navngivne områder</vt:lpstr>
      </vt:variant>
      <vt:variant>
        <vt:i4>6</vt:i4>
      </vt:variant>
    </vt:vector>
  </HeadingPairs>
  <TitlesOfParts>
    <vt:vector size="8" baseType="lpstr">
      <vt:lpstr>Projektsporing</vt:lpstr>
      <vt:lpstr>Installation</vt:lpstr>
      <vt:lpstr>FlagProcent</vt:lpstr>
      <vt:lpstr>KategoriListe</vt:lpstr>
      <vt:lpstr>KolonneTitel1</vt:lpstr>
      <vt:lpstr>KolonneTitel2</vt:lpstr>
      <vt:lpstr>MedarbejderListe</vt:lpstr>
      <vt:lpstr>Projektsporing!Udskriftstitler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Underviser</dc:creator>
  <cp:lastModifiedBy>Underviser</cp:lastModifiedBy>
  <dcterms:created xsi:type="dcterms:W3CDTF">2016-08-03T05:15:41Z</dcterms:created>
  <dcterms:modified xsi:type="dcterms:W3CDTF">2017-02-24T13:50:49Z</dcterms:modified>
</cp:coreProperties>
</file>